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45646.25-RPE/2ª Minuta/"/>
    </mc:Choice>
  </mc:AlternateContent>
  <xr:revisionPtr revIDLastSave="7" documentId="8_{29889395-680B-4FEE-B900-A2B73079DC74}" xr6:coauthVersionLast="47" xr6:coauthVersionMax="47" xr10:uidLastSave="{4D05DCC9-7CD6-41D8-BEB0-AE753AD7B8F0}"/>
  <bookViews>
    <workbookView xWindow="-110" yWindow="-110" windowWidth="19420" windowHeight="10300" xr2:uid="{00000000-000D-0000-FFFF-FFFF00000000}"/>
  </bookViews>
  <sheets>
    <sheet name="Plan1" sheetId="1" r:id="rId1"/>
  </sheets>
  <definedNames>
    <definedName name="_xlnm.Print_Area" localSheetId="0">Plan1!$A$1:$Q$42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7" i="1" l="1"/>
  <c r="G36" i="1"/>
  <c r="G35" i="1"/>
  <c r="G34" i="1"/>
  <c r="M12" i="1"/>
  <c r="M13" i="1"/>
  <c r="M14" i="1"/>
  <c r="M15" i="1"/>
  <c r="M16" i="1"/>
  <c r="M17" i="1"/>
  <c r="M18" i="1"/>
  <c r="M19" i="1"/>
  <c r="M20" i="1"/>
  <c r="M21" i="1"/>
  <c r="M22" i="1"/>
  <c r="M11" i="1"/>
  <c r="P12" i="1"/>
  <c r="P13" i="1"/>
  <c r="P14" i="1"/>
  <c r="P15" i="1"/>
  <c r="P16" i="1"/>
  <c r="P17" i="1"/>
  <c r="P18" i="1"/>
  <c r="P19" i="1"/>
  <c r="P20" i="1"/>
  <c r="P21" i="1"/>
  <c r="P22" i="1"/>
  <c r="P11" i="1"/>
  <c r="O12" i="1"/>
  <c r="O13" i="1"/>
  <c r="O14" i="1"/>
  <c r="O15" i="1"/>
  <c r="O16" i="1"/>
  <c r="O17" i="1"/>
  <c r="O18" i="1"/>
  <c r="O19" i="1"/>
  <c r="O20" i="1"/>
  <c r="O21" i="1"/>
  <c r="O22" i="1"/>
  <c r="O11" i="1"/>
  <c r="N12" i="1"/>
  <c r="N13" i="1"/>
  <c r="N14" i="1"/>
  <c r="N15" i="1"/>
  <c r="N16" i="1"/>
  <c r="N17" i="1"/>
  <c r="N18" i="1"/>
  <c r="N19" i="1"/>
  <c r="N20" i="1"/>
  <c r="N21" i="1"/>
  <c r="N22" i="1"/>
  <c r="N11" i="1"/>
  <c r="N23" i="1" l="1"/>
  <c r="O23" i="1"/>
  <c r="P23" i="1"/>
  <c r="M23" i="1"/>
  <c r="I11" i="1" l="1"/>
  <c r="K17" i="1"/>
  <c r="I17" i="1"/>
  <c r="I18" i="1"/>
  <c r="K18" i="1" s="1"/>
  <c r="I19" i="1"/>
  <c r="K19" i="1" s="1"/>
  <c r="I20" i="1"/>
  <c r="K20" i="1" s="1"/>
  <c r="I21" i="1"/>
  <c r="K21" i="1" s="1"/>
  <c r="I22" i="1"/>
  <c r="K22" i="1" s="1"/>
  <c r="I16" i="1"/>
  <c r="K16" i="1" s="1"/>
  <c r="I15" i="1" l="1"/>
  <c r="K15" i="1" s="1"/>
  <c r="I34" i="1"/>
  <c r="I37" i="1"/>
  <c r="I36" i="1"/>
  <c r="I35" i="1"/>
  <c r="D37" i="1"/>
  <c r="D36" i="1"/>
  <c r="D35" i="1"/>
  <c r="D34" i="1"/>
  <c r="F35" i="1"/>
  <c r="F36" i="1"/>
  <c r="F37" i="1"/>
  <c r="F34" i="1"/>
  <c r="J34" i="1" l="1"/>
  <c r="J36" i="1"/>
  <c r="J35" i="1"/>
  <c r="J37" i="1"/>
  <c r="I12" i="1"/>
  <c r="K12" i="1" s="1"/>
  <c r="I13" i="1"/>
  <c r="K13" i="1" s="1"/>
  <c r="I14" i="1"/>
  <c r="K14" i="1" s="1"/>
  <c r="J38" i="1" l="1"/>
  <c r="K11" i="1"/>
  <c r="K23" i="1" s="1"/>
</calcChain>
</file>

<file path=xl/sharedStrings.xml><?xml version="1.0" encoding="utf-8"?>
<sst xmlns="http://schemas.openxmlformats.org/spreadsheetml/2006/main" count="77" uniqueCount="67">
  <si>
    <t>ANEXO I-F - MODELO DE PROPOSTA</t>
  </si>
  <si>
    <t>Ata de Registro de Preços - Aquisição de Projetores Multimídia, Telas de projeção, Caixas de som amplificadas, Microfones sem fio, Mesas de som com 10 canais, Interface Digitalizadora e Cabos de conexão</t>
  </si>
  <si>
    <t>DADOS DA EMPRESA</t>
  </si>
  <si>
    <t>Razão Social:</t>
  </si>
  <si>
    <t>CNPJ:</t>
  </si>
  <si>
    <t>Endereço:</t>
  </si>
  <si>
    <t>Validade da proposta:</t>
  </si>
  <si>
    <t>Email</t>
  </si>
  <si>
    <t>Telefone:</t>
  </si>
  <si>
    <t>* truncar o valor unitário na segunda casa decimal</t>
  </si>
  <si>
    <t>LOTE</t>
  </si>
  <si>
    <t>ITEM</t>
  </si>
  <si>
    <t>CÓDIGO DO PRODUTO (TJ)</t>
  </si>
  <si>
    <t>DESCRIÇÃO RESUMIDA</t>
  </si>
  <si>
    <t>MARCA/MODELO</t>
  </si>
  <si>
    <t>QUANTIDADE A REGISTRAR - TJSP</t>
  </si>
  <si>
    <t>QUANTIDADE A REGISTRAR - TRE-SP</t>
  </si>
  <si>
    <t>QUANTIDADE A REGISTRAR - TCE-SP</t>
  </si>
  <si>
    <t>TOTAL A REGISTRAR</t>
  </si>
  <si>
    <t>VALOR TOTAL PROPOSTA - TJSP</t>
  </si>
  <si>
    <t>VALOR TOTAL PROPOSTA - TRE-SP</t>
  </si>
  <si>
    <t>VALOR TOTAL PROPOSTA -TCE-SP</t>
  </si>
  <si>
    <t>48.0281</t>
  </si>
  <si>
    <t>Projetor Multimídia</t>
  </si>
  <si>
    <t>48.0209</t>
  </si>
  <si>
    <t>Tela de Projeção 1,80 X 1,80 metros</t>
  </si>
  <si>
    <t>48.0279</t>
  </si>
  <si>
    <t>Caixa de Som Amplificada (ativa)</t>
  </si>
  <si>
    <t>48.0251</t>
  </si>
  <si>
    <t>Microfone sem Fio (sistema duplo)</t>
  </si>
  <si>
    <t>48.0499</t>
  </si>
  <si>
    <t>Mesa de som com 10 canais</t>
  </si>
  <si>
    <t>48.0492</t>
  </si>
  <si>
    <t>Interface digitalizadora para gravação de áudio</t>
  </si>
  <si>
    <t>48.0493</t>
  </si>
  <si>
    <t>Cabo XLR macho x XLR fêmea balanceado profissional com 3 metros</t>
  </si>
  <si>
    <t>48.0494</t>
  </si>
  <si>
    <t>Cabo XLR macho x XLR fêmea balanceado profissional com 5 metros</t>
  </si>
  <si>
    <t>48.0495</t>
  </si>
  <si>
    <t>Cabo XLR macho x XLR fêmea balanceado profissional com 10 metros</t>
  </si>
  <si>
    <t>48.0496</t>
  </si>
  <si>
    <t>Cabo XLR macho x XLR fêmea balanceado profissional com 20 metros</t>
  </si>
  <si>
    <t>48.0497</t>
  </si>
  <si>
    <t>Cabo de microfone P10 estéreo para XLR macho com 3 metros</t>
  </si>
  <si>
    <t>48.0498</t>
  </si>
  <si>
    <t>Cabo de microfone XLR fêmea para P10 estéreo com 3 metros</t>
  </si>
  <si>
    <t>VALOR TOTAL DA PROPOSTA</t>
  </si>
  <si>
    <t>Observações:</t>
  </si>
  <si>
    <t>1) Frete e demais despesas inclusos no preço, considerando a entrega em qualquer município do São Paulo/SP (item 3.5.1 do TR).</t>
  </si>
  <si>
    <t>2) Validade da proposta: 60 (sessenta) dias (item 3.6.1 do TR)</t>
  </si>
  <si>
    <t>3) Prazo de entrega: 40 (quarenta) dias corridos (item 8.1 do TR)</t>
  </si>
  <si>
    <t>4) Prazo de pagamento: 30 (trinta) dias após o ateste definitivo da Nota Fiscal (item 10.5.5 do TR)</t>
  </si>
  <si>
    <t>5) Prazo de garantia: 12 (doze) meses a contar do recebimento definitivo (item 6.2.1 do TR)</t>
  </si>
  <si>
    <t xml:space="preserve">6) Conta do Banco do Brasil para pagamento (item 10.5.1 do TR): </t>
  </si>
  <si>
    <t>TRE-SP - RECOMPOSIÇÃO DE PREÇOS COM ICMS</t>
  </si>
  <si>
    <t>VALOR UNITÁRIO DO PREGÃO</t>
  </si>
  <si>
    <t>ALÍQUOTA ICMS</t>
  </si>
  <si>
    <t>VALOR UNITÁRIO COM ICMS</t>
  </si>
  <si>
    <t>VALOR TOTAL PROPOSTA COM ICMS</t>
  </si>
  <si>
    <t>Identificação e assinatura:</t>
  </si>
  <si>
    <t xml:space="preserve">Assinatura </t>
  </si>
  <si>
    <t>VALOR UNITÁRIO REFERÊNCIA (UNIDADE)</t>
  </si>
  <si>
    <t>VALOR TOTAL REFERÊNCIA</t>
  </si>
  <si>
    <t xml:space="preserve">VALOR UNITÁRIO PROPOSTA                         (UNIDADE) </t>
  </si>
  <si>
    <t xml:space="preserve">VALOR TOTAL PROPOSTA </t>
  </si>
  <si>
    <t>60 dias</t>
  </si>
  <si>
    <t>Valor unitário de redução entre lances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</si>
</sst>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sz val="11"/>
      <color theme="1"/>
      <name val="Calibri"/>
      <family val="2"/>
    </font>
    <font>
      <b/>
      <sz val="10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00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center" vertical="center" wrapText="1"/>
    </xf>
    <xf numFmtId="3" fontId="7" fillId="2" borderId="0" xfId="0" applyNumberFormat="1" applyFont="1" applyFill="1" applyAlignment="1">
      <alignment horizontal="center" vertical="center" wrapText="1"/>
    </xf>
    <xf numFmtId="7" fontId="3" fillId="7" borderId="3" xfId="0" applyNumberFormat="1" applyFont="1" applyFill="1" applyBorder="1" applyAlignment="1">
      <alignment horizontal="right" vertical="center"/>
    </xf>
    <xf numFmtId="0" fontId="0" fillId="0" borderId="12" xfId="0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0" fillId="2" borderId="12" xfId="0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3" fontId="7" fillId="2" borderId="12" xfId="0" applyNumberFormat="1" applyFont="1" applyFill="1" applyBorder="1" applyAlignment="1">
      <alignment horizontal="center" vertical="center" wrapText="1"/>
    </xf>
    <xf numFmtId="164" fontId="8" fillId="7" borderId="13" xfId="1" applyNumberFormat="1" applyFont="1" applyFill="1" applyBorder="1" applyAlignment="1">
      <alignment horizontal="center" vertical="center" wrapText="1"/>
    </xf>
    <xf numFmtId="164" fontId="8" fillId="7" borderId="14" xfId="1" applyNumberFormat="1" applyFont="1" applyFill="1" applyBorder="1" applyAlignment="1">
      <alignment horizontal="right" vertical="center" wrapText="1"/>
    </xf>
    <xf numFmtId="164" fontId="4" fillId="0" borderId="12" xfId="0" applyNumberFormat="1" applyFont="1" applyBorder="1" applyAlignment="1">
      <alignment horizontal="right" vertical="center" wrapText="1"/>
    </xf>
    <xf numFmtId="164" fontId="4" fillId="0" borderId="15" xfId="0" applyNumberFormat="1" applyFont="1" applyBorder="1" applyAlignment="1">
      <alignment horizontal="right" vertical="center" wrapText="1"/>
    </xf>
    <xf numFmtId="0" fontId="0" fillId="0" borderId="16" xfId="0" applyBorder="1" applyAlignment="1">
      <alignment horizontal="center" vertical="center"/>
    </xf>
    <xf numFmtId="49" fontId="0" fillId="0" borderId="16" xfId="0" applyNumberFormat="1" applyBorder="1" applyAlignment="1">
      <alignment horizontal="center" vertical="center"/>
    </xf>
    <xf numFmtId="0" fontId="0" fillId="2" borderId="16" xfId="0" applyFill="1" applyBorder="1" applyAlignment="1">
      <alignment vertical="center" wrapText="1"/>
    </xf>
    <xf numFmtId="0" fontId="8" fillId="2" borderId="16" xfId="0" applyFont="1" applyFill="1" applyBorder="1" applyAlignment="1">
      <alignment horizontal="center" vertical="center" wrapText="1"/>
    </xf>
    <xf numFmtId="3" fontId="7" fillId="2" borderId="16" xfId="0" applyNumberFormat="1" applyFont="1" applyFill="1" applyBorder="1" applyAlignment="1">
      <alignment horizontal="center" vertical="center" wrapText="1"/>
    </xf>
    <xf numFmtId="164" fontId="8" fillId="7" borderId="16" xfId="1" applyNumberFormat="1" applyFont="1" applyFill="1" applyBorder="1" applyAlignment="1">
      <alignment horizontal="center" vertical="center" wrapText="1"/>
    </xf>
    <xf numFmtId="164" fontId="8" fillId="7" borderId="17" xfId="1" applyNumberFormat="1" applyFont="1" applyFill="1" applyBorder="1" applyAlignment="1">
      <alignment horizontal="right" vertical="center" wrapText="1"/>
    </xf>
    <xf numFmtId="164" fontId="4" fillId="0" borderId="16" xfId="0" applyNumberFormat="1" applyFont="1" applyBorder="1" applyAlignment="1">
      <alignment horizontal="right" vertical="center" wrapText="1"/>
    </xf>
    <xf numFmtId="164" fontId="4" fillId="0" borderId="18" xfId="0" applyNumberFormat="1" applyFont="1" applyBorder="1" applyAlignment="1">
      <alignment horizontal="right" vertical="center" wrapText="1"/>
    </xf>
    <xf numFmtId="0" fontId="0" fillId="0" borderId="12" xfId="0" applyBorder="1" applyAlignment="1">
      <alignment vertical="center" wrapText="1"/>
    </xf>
    <xf numFmtId="164" fontId="8" fillId="7" borderId="12" xfId="1" applyNumberFormat="1" applyFont="1" applyFill="1" applyBorder="1" applyAlignment="1">
      <alignment horizontal="center" vertical="center" wrapText="1"/>
    </xf>
    <xf numFmtId="164" fontId="8" fillId="7" borderId="19" xfId="1" applyNumberFormat="1" applyFont="1" applyFill="1" applyBorder="1" applyAlignment="1">
      <alignment horizontal="right" vertical="center" wrapText="1"/>
    </xf>
    <xf numFmtId="164" fontId="4" fillId="0" borderId="19" xfId="0" applyNumberFormat="1" applyFont="1" applyBorder="1" applyAlignment="1">
      <alignment horizontal="right" vertical="center" wrapText="1"/>
    </xf>
    <xf numFmtId="0" fontId="0" fillId="0" borderId="16" xfId="0" applyBorder="1" applyAlignment="1">
      <alignment vertical="center" wrapText="1"/>
    </xf>
    <xf numFmtId="164" fontId="8" fillId="7" borderId="20" xfId="1" applyNumberFormat="1" applyFont="1" applyFill="1" applyBorder="1" applyAlignment="1">
      <alignment horizontal="center" vertical="center" wrapText="1"/>
    </xf>
    <xf numFmtId="164" fontId="8" fillId="7" borderId="21" xfId="1" applyNumberFormat="1" applyFont="1" applyFill="1" applyBorder="1" applyAlignment="1">
      <alignment horizontal="right" vertical="center" wrapText="1"/>
    </xf>
    <xf numFmtId="0" fontId="4" fillId="0" borderId="8" xfId="0" applyFont="1" applyBorder="1" applyAlignment="1">
      <alignment vertical="center"/>
    </xf>
    <xf numFmtId="9" fontId="8" fillId="7" borderId="12" xfId="2" applyFont="1" applyFill="1" applyBorder="1" applyAlignment="1">
      <alignment horizontal="center" vertical="center" wrapText="1"/>
    </xf>
    <xf numFmtId="9" fontId="8" fillId="7" borderId="16" xfId="2" applyFont="1" applyFill="1" applyBorder="1" applyAlignment="1">
      <alignment horizontal="center" vertical="center" wrapText="1"/>
    </xf>
    <xf numFmtId="164" fontId="0" fillId="8" borderId="22" xfId="0" applyNumberFormat="1" applyFill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164" fontId="8" fillId="7" borderId="1" xfId="1" applyNumberFormat="1" applyFont="1" applyFill="1" applyBorder="1" applyAlignment="1">
      <alignment horizontal="center" vertical="center" wrapText="1"/>
    </xf>
    <xf numFmtId="164" fontId="8" fillId="7" borderId="3" xfId="1" applyNumberFormat="1" applyFont="1" applyFill="1" applyBorder="1" applyAlignment="1">
      <alignment horizontal="right" vertical="center" wrapText="1"/>
    </xf>
    <xf numFmtId="0" fontId="0" fillId="0" borderId="2" xfId="0" applyBorder="1" applyAlignment="1">
      <alignment horizontal="center" vertical="center"/>
    </xf>
    <xf numFmtId="164" fontId="8" fillId="7" borderId="1" xfId="1" applyNumberFormat="1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0" fillId="2" borderId="3" xfId="0" applyFill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 wrapText="1"/>
    </xf>
    <xf numFmtId="3" fontId="7" fillId="2" borderId="3" xfId="0" applyNumberFormat="1" applyFont="1" applyFill="1" applyBorder="1" applyAlignment="1">
      <alignment horizontal="center" vertical="center" wrapText="1"/>
    </xf>
    <xf numFmtId="164" fontId="8" fillId="7" borderId="3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3" fontId="11" fillId="11" borderId="1" xfId="1" applyFont="1" applyFill="1" applyBorder="1" applyAlignment="1" applyProtection="1">
      <alignment horizontal="center" vertical="center" wrapText="1"/>
    </xf>
    <xf numFmtId="164" fontId="8" fillId="6" borderId="19" xfId="1" applyNumberFormat="1" applyFont="1" applyFill="1" applyBorder="1" applyAlignment="1">
      <alignment horizontal="right" vertical="center" wrapText="1"/>
    </xf>
    <xf numFmtId="164" fontId="8" fillId="6" borderId="1" xfId="1" applyNumberFormat="1" applyFont="1" applyFill="1" applyBorder="1" applyAlignment="1">
      <alignment horizontal="right" vertical="center" wrapText="1"/>
    </xf>
    <xf numFmtId="7" fontId="3" fillId="7" borderId="1" xfId="0" applyNumberFormat="1" applyFont="1" applyFill="1" applyBorder="1" applyAlignment="1">
      <alignment horizontal="right" vertical="center"/>
    </xf>
    <xf numFmtId="0" fontId="13" fillId="5" borderId="1" xfId="0" applyFont="1" applyFill="1" applyBorder="1" applyAlignment="1">
      <alignment horizontal="center" vertical="center" wrapText="1"/>
    </xf>
    <xf numFmtId="164" fontId="14" fillId="0" borderId="1" xfId="3" applyNumberFormat="1" applyFont="1" applyBorder="1" applyAlignment="1">
      <alignment vertical="center" wrapText="1"/>
    </xf>
    <xf numFmtId="0" fontId="8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10" borderId="19" xfId="0" applyFont="1" applyFill="1" applyBorder="1" applyAlignment="1">
      <alignment horizontal="center" vertical="center"/>
    </xf>
    <xf numFmtId="0" fontId="3" fillId="10" borderId="17" xfId="0" applyFont="1" applyFill="1" applyBorder="1" applyAlignment="1">
      <alignment horizontal="center" vertical="center"/>
    </xf>
    <xf numFmtId="0" fontId="9" fillId="6" borderId="10" xfId="0" applyFont="1" applyFill="1" applyBorder="1" applyAlignment="1">
      <alignment horizontal="center"/>
    </xf>
    <xf numFmtId="0" fontId="9" fillId="6" borderId="0" xfId="0" applyFont="1" applyFill="1" applyAlignment="1">
      <alignment horizontal="center"/>
    </xf>
    <xf numFmtId="0" fontId="9" fillId="6" borderId="11" xfId="0" applyFont="1" applyFill="1" applyBorder="1" applyAlignment="1">
      <alignment horizontal="center"/>
    </xf>
    <xf numFmtId="0" fontId="5" fillId="0" borderId="0" xfId="0" applyFont="1" applyAlignment="1">
      <alignment horizontal="left" wrapText="1"/>
    </xf>
    <xf numFmtId="0" fontId="3" fillId="10" borderId="23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/>
    </xf>
    <xf numFmtId="0" fontId="3" fillId="10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1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</cellXfs>
  <cellStyles count="4">
    <cellStyle name="Moeda" xfId="3" builtinId="4"/>
    <cellStyle name="Normal" xfId="0" builtinId="0"/>
    <cellStyle name="Porcentagem" xfId="2" builtinId="5"/>
    <cellStyle name="Vírgula" xfId="1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abSelected="1" topLeftCell="C1" zoomScale="60" zoomScaleNormal="60" workbookViewId="0">
      <selection activeCell="A25" sqref="A25:H25"/>
    </sheetView>
  </sheetViews>
  <sheetFormatPr defaultColWidth="8.7265625" defaultRowHeight="22.15" customHeight="1" x14ac:dyDescent="0.35"/>
  <cols>
    <col min="1" max="1" width="36.54296875" bestFit="1" customWidth="1"/>
    <col min="2" max="2" width="9.7265625" customWidth="1"/>
    <col min="3" max="3" width="12" customWidth="1"/>
    <col min="4" max="4" width="59.26953125" style="4" customWidth="1"/>
    <col min="5" max="5" width="28.54296875" style="4" customWidth="1"/>
    <col min="6" max="6" width="15.7265625" customWidth="1"/>
    <col min="7" max="7" width="13.26953125" customWidth="1"/>
    <col min="8" max="8" width="14.26953125" customWidth="1"/>
    <col min="9" max="9" width="13.26953125" customWidth="1"/>
    <col min="10" max="10" width="13.54296875" customWidth="1"/>
    <col min="11" max="14" width="15.7265625" customWidth="1"/>
    <col min="15" max="15" width="15.26953125" customWidth="1"/>
    <col min="16" max="16" width="15.54296875" customWidth="1"/>
    <col min="17" max="17" width="16" customWidth="1"/>
    <col min="18" max="18" width="13" customWidth="1"/>
  </cols>
  <sheetData>
    <row r="1" spans="1:17" ht="22.15" customHeight="1" x14ac:dyDescent="0.35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</row>
    <row r="2" spans="1:17" ht="22.15" customHeight="1" x14ac:dyDescent="0.35">
      <c r="A2" s="87" t="s">
        <v>1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</row>
    <row r="3" spans="1:17" ht="22.15" customHeight="1" x14ac:dyDescent="0.35">
      <c r="A3" s="89"/>
      <c r="B3" s="89"/>
      <c r="C3" s="89"/>
      <c r="D3" s="89"/>
      <c r="E3" s="89"/>
      <c r="F3" s="89"/>
      <c r="G3" s="89"/>
      <c r="H3" s="89"/>
      <c r="I3" s="5"/>
      <c r="J3" s="6"/>
    </row>
    <row r="4" spans="1:17" ht="22.15" customHeight="1" x14ac:dyDescent="0.35">
      <c r="A4" s="81" t="s">
        <v>2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1"/>
    </row>
    <row r="5" spans="1:17" ht="22.15" customHeight="1" x14ac:dyDescent="0.35">
      <c r="A5" s="88" t="s">
        <v>3</v>
      </c>
      <c r="B5" s="88"/>
      <c r="C5" s="92"/>
      <c r="D5" s="93"/>
      <c r="E5" s="93"/>
      <c r="F5" s="94"/>
      <c r="G5" s="79" t="s">
        <v>4</v>
      </c>
      <c r="H5" s="80"/>
      <c r="I5" s="95"/>
      <c r="J5" s="96"/>
      <c r="K5" s="96"/>
      <c r="L5" s="96"/>
      <c r="M5" s="96"/>
      <c r="N5" s="98"/>
    </row>
    <row r="6" spans="1:17" ht="22.15" customHeight="1" x14ac:dyDescent="0.35">
      <c r="A6" s="88" t="s">
        <v>5</v>
      </c>
      <c r="B6" s="88"/>
      <c r="C6" s="95"/>
      <c r="D6" s="96"/>
      <c r="E6" s="96"/>
      <c r="F6" s="97"/>
      <c r="G6" s="81" t="s">
        <v>6</v>
      </c>
      <c r="H6" s="82"/>
      <c r="I6" s="92" t="s">
        <v>65</v>
      </c>
      <c r="J6" s="93"/>
      <c r="K6" s="93"/>
      <c r="L6" s="93"/>
      <c r="M6" s="93"/>
      <c r="N6" s="99"/>
    </row>
    <row r="7" spans="1:17" ht="22.15" customHeight="1" x14ac:dyDescent="0.35">
      <c r="A7" s="88" t="s">
        <v>7</v>
      </c>
      <c r="B7" s="88"/>
      <c r="C7" s="92"/>
      <c r="D7" s="93"/>
      <c r="E7" s="93"/>
      <c r="F7" s="94"/>
      <c r="G7" s="79" t="s">
        <v>8</v>
      </c>
      <c r="H7" s="80"/>
      <c r="I7" s="95"/>
      <c r="J7" s="96"/>
      <c r="K7" s="96"/>
      <c r="L7" s="96"/>
      <c r="M7" s="96"/>
      <c r="N7" s="98"/>
    </row>
    <row r="8" spans="1:17" ht="22.15" customHeight="1" x14ac:dyDescent="0.35">
      <c r="A8" s="3"/>
      <c r="B8" s="3"/>
      <c r="C8" s="3"/>
      <c r="D8" s="3"/>
      <c r="E8" s="3"/>
      <c r="F8" s="3"/>
      <c r="G8" s="3"/>
      <c r="H8" s="3"/>
      <c r="I8" s="3"/>
      <c r="J8" s="3"/>
      <c r="K8" s="10"/>
      <c r="L8" s="10"/>
      <c r="M8" s="10"/>
      <c r="N8" s="10"/>
      <c r="O8" s="10"/>
      <c r="P8" s="10"/>
    </row>
    <row r="9" spans="1:17" ht="25.5" customHeight="1" x14ac:dyDescent="0.35">
      <c r="A9" s="7"/>
      <c r="B9" s="7"/>
      <c r="C9" s="7"/>
      <c r="D9" s="7"/>
      <c r="E9" s="7"/>
      <c r="F9" s="7"/>
      <c r="G9" s="7"/>
      <c r="H9" s="7"/>
      <c r="I9" s="7"/>
      <c r="J9" s="44" t="s">
        <v>9</v>
      </c>
      <c r="K9" s="44"/>
      <c r="L9" s="63"/>
      <c r="M9" s="63"/>
    </row>
    <row r="10" spans="1:17" ht="68.25" customHeight="1" thickBot="1" x14ac:dyDescent="0.4">
      <c r="A10" s="11" t="s">
        <v>10</v>
      </c>
      <c r="B10" s="11" t="s">
        <v>11</v>
      </c>
      <c r="C10" s="11" t="s">
        <v>12</v>
      </c>
      <c r="D10" s="11" t="s">
        <v>13</v>
      </c>
      <c r="E10" s="11" t="s">
        <v>14</v>
      </c>
      <c r="F10" s="11" t="s">
        <v>15</v>
      </c>
      <c r="G10" s="11" t="s">
        <v>16</v>
      </c>
      <c r="H10" s="11" t="s">
        <v>17</v>
      </c>
      <c r="I10" s="12" t="s">
        <v>18</v>
      </c>
      <c r="J10" s="11" t="s">
        <v>61</v>
      </c>
      <c r="K10" s="64" t="s">
        <v>62</v>
      </c>
      <c r="L10" s="11" t="s">
        <v>63</v>
      </c>
      <c r="M10" s="11" t="s">
        <v>64</v>
      </c>
      <c r="N10" s="11" t="s">
        <v>19</v>
      </c>
      <c r="O10" s="14" t="s">
        <v>20</v>
      </c>
      <c r="P10" s="14" t="s">
        <v>21</v>
      </c>
      <c r="Q10" s="68" t="s">
        <v>66</v>
      </c>
    </row>
    <row r="11" spans="1:17" ht="22.15" customHeight="1" thickBot="1" x14ac:dyDescent="0.4">
      <c r="A11" s="72">
        <v>1</v>
      </c>
      <c r="B11" s="19">
        <v>1</v>
      </c>
      <c r="C11" s="20" t="s">
        <v>22</v>
      </c>
      <c r="D11" s="37" t="s">
        <v>23</v>
      </c>
      <c r="E11" s="22"/>
      <c r="F11" s="23">
        <v>100</v>
      </c>
      <c r="G11" s="23">
        <v>10</v>
      </c>
      <c r="H11" s="23">
        <v>30</v>
      </c>
      <c r="I11" s="23">
        <f>SUM(F11:H11)</f>
        <v>140</v>
      </c>
      <c r="J11" s="38">
        <v>4424.3900000000003</v>
      </c>
      <c r="K11" s="39">
        <f t="shared" ref="K11:K16" si="0">I11*J11</f>
        <v>619414.60000000009</v>
      </c>
      <c r="L11" s="65"/>
      <c r="M11" s="65">
        <f>I11*L11</f>
        <v>0</v>
      </c>
      <c r="N11" s="40">
        <f>F11*L11</f>
        <v>0</v>
      </c>
      <c r="O11" s="40">
        <f>G11*L11</f>
        <v>0</v>
      </c>
      <c r="P11" s="40">
        <f>H11*L11</f>
        <v>0</v>
      </c>
      <c r="Q11" s="69">
        <v>5</v>
      </c>
    </row>
    <row r="12" spans="1:17" ht="22.15" customHeight="1" thickBot="1" x14ac:dyDescent="0.4">
      <c r="A12" s="78"/>
      <c r="B12" s="28">
        <v>2</v>
      </c>
      <c r="C12" s="29" t="s">
        <v>24</v>
      </c>
      <c r="D12" s="41" t="s">
        <v>25</v>
      </c>
      <c r="E12" s="31"/>
      <c r="F12" s="32">
        <v>100</v>
      </c>
      <c r="G12" s="32">
        <v>10</v>
      </c>
      <c r="H12" s="32">
        <v>30</v>
      </c>
      <c r="I12" s="32">
        <f t="shared" ref="I12:I16" si="1">SUM(F12:H12)</f>
        <v>140</v>
      </c>
      <c r="J12" s="42">
        <v>985.73</v>
      </c>
      <c r="K12" s="43">
        <f t="shared" si="0"/>
        <v>138002.20000000001</v>
      </c>
      <c r="L12" s="65"/>
      <c r="M12" s="65">
        <f t="shared" ref="M12:M22" si="2">I12*L12</f>
        <v>0</v>
      </c>
      <c r="N12" s="40">
        <f t="shared" ref="N12:N22" si="3">F12*L12</f>
        <v>0</v>
      </c>
      <c r="O12" s="40">
        <f t="shared" ref="O12:O22" si="4">G12*L12</f>
        <v>0</v>
      </c>
      <c r="P12" s="40">
        <f t="shared" ref="P12:P22" si="5">H12*L12</f>
        <v>0</v>
      </c>
      <c r="Q12" s="69">
        <v>1</v>
      </c>
    </row>
    <row r="13" spans="1:17" ht="22.15" customHeight="1" thickBot="1" x14ac:dyDescent="0.4">
      <c r="A13" s="83">
        <v>2</v>
      </c>
      <c r="B13" s="19">
        <v>3</v>
      </c>
      <c r="C13" s="20" t="s">
        <v>26</v>
      </c>
      <c r="D13" s="21" t="s">
        <v>27</v>
      </c>
      <c r="E13" s="22"/>
      <c r="F13" s="23">
        <v>250</v>
      </c>
      <c r="G13" s="23">
        <v>10</v>
      </c>
      <c r="H13" s="23">
        <v>30</v>
      </c>
      <c r="I13" s="23">
        <f t="shared" si="1"/>
        <v>290</v>
      </c>
      <c r="J13" s="24">
        <v>2146.09</v>
      </c>
      <c r="K13" s="25">
        <f t="shared" si="0"/>
        <v>622366.10000000009</v>
      </c>
      <c r="L13" s="65"/>
      <c r="M13" s="65">
        <f t="shared" si="2"/>
        <v>0</v>
      </c>
      <c r="N13" s="40">
        <f t="shared" si="3"/>
        <v>0</v>
      </c>
      <c r="O13" s="40">
        <f t="shared" si="4"/>
        <v>0</v>
      </c>
      <c r="P13" s="40">
        <f t="shared" si="5"/>
        <v>0</v>
      </c>
      <c r="Q13" s="69">
        <v>1</v>
      </c>
    </row>
    <row r="14" spans="1:17" ht="22.15" customHeight="1" thickBot="1" x14ac:dyDescent="0.4">
      <c r="A14" s="78"/>
      <c r="B14" s="28">
        <v>4</v>
      </c>
      <c r="C14" s="29" t="s">
        <v>28</v>
      </c>
      <c r="D14" s="30" t="s">
        <v>29</v>
      </c>
      <c r="E14" s="31"/>
      <c r="F14" s="32">
        <v>250</v>
      </c>
      <c r="G14" s="32">
        <v>20</v>
      </c>
      <c r="H14" s="32">
        <v>30</v>
      </c>
      <c r="I14" s="32">
        <f t="shared" si="1"/>
        <v>300</v>
      </c>
      <c r="J14" s="33">
        <v>1287.04</v>
      </c>
      <c r="K14" s="34">
        <f t="shared" si="0"/>
        <v>386112</v>
      </c>
      <c r="L14" s="65"/>
      <c r="M14" s="65">
        <f t="shared" si="2"/>
        <v>0</v>
      </c>
      <c r="N14" s="40">
        <f t="shared" si="3"/>
        <v>0</v>
      </c>
      <c r="O14" s="40">
        <f t="shared" si="4"/>
        <v>0</v>
      </c>
      <c r="P14" s="40">
        <f t="shared" si="5"/>
        <v>0</v>
      </c>
      <c r="Q14" s="69">
        <v>1</v>
      </c>
    </row>
    <row r="15" spans="1:17" ht="22.15" customHeight="1" thickBot="1" x14ac:dyDescent="0.4">
      <c r="A15" s="83">
        <v>3</v>
      </c>
      <c r="B15" s="57">
        <v>5</v>
      </c>
      <c r="C15" s="58" t="s">
        <v>30</v>
      </c>
      <c r="D15" s="59" t="s">
        <v>31</v>
      </c>
      <c r="E15" s="60"/>
      <c r="F15" s="61">
        <v>250</v>
      </c>
      <c r="G15" s="61">
        <v>0</v>
      </c>
      <c r="H15" s="61">
        <v>5</v>
      </c>
      <c r="I15" s="61">
        <f t="shared" si="1"/>
        <v>255</v>
      </c>
      <c r="J15" s="62">
        <v>1939.73</v>
      </c>
      <c r="K15" s="53">
        <f t="shared" si="0"/>
        <v>494631.15</v>
      </c>
      <c r="L15" s="65"/>
      <c r="M15" s="65">
        <f t="shared" si="2"/>
        <v>0</v>
      </c>
      <c r="N15" s="40">
        <f t="shared" si="3"/>
        <v>0</v>
      </c>
      <c r="O15" s="40">
        <f t="shared" si="4"/>
        <v>0</v>
      </c>
      <c r="P15" s="40">
        <f t="shared" si="5"/>
        <v>0</v>
      </c>
      <c r="Q15" s="69">
        <v>1</v>
      </c>
    </row>
    <row r="16" spans="1:17" ht="22.15" customHeight="1" thickBot="1" x14ac:dyDescent="0.4">
      <c r="A16" s="78"/>
      <c r="B16" s="54">
        <v>6</v>
      </c>
      <c r="C16" s="49" t="s">
        <v>32</v>
      </c>
      <c r="D16" s="56" t="s">
        <v>33</v>
      </c>
      <c r="E16" s="50"/>
      <c r="F16" s="51">
        <v>250</v>
      </c>
      <c r="G16" s="51">
        <v>0</v>
      </c>
      <c r="H16" s="51">
        <v>0</v>
      </c>
      <c r="I16" s="51">
        <f t="shared" si="1"/>
        <v>250</v>
      </c>
      <c r="J16" s="52">
        <v>1949.53</v>
      </c>
      <c r="K16" s="55">
        <f t="shared" si="0"/>
        <v>487382.5</v>
      </c>
      <c r="L16" s="65"/>
      <c r="M16" s="65">
        <f t="shared" si="2"/>
        <v>0</v>
      </c>
      <c r="N16" s="40">
        <f t="shared" si="3"/>
        <v>0</v>
      </c>
      <c r="O16" s="40">
        <f t="shared" si="4"/>
        <v>0</v>
      </c>
      <c r="P16" s="40">
        <f t="shared" si="5"/>
        <v>0</v>
      </c>
      <c r="Q16" s="69">
        <v>1</v>
      </c>
    </row>
    <row r="17" spans="1:17" ht="31.5" customHeight="1" thickBot="1" x14ac:dyDescent="0.4">
      <c r="A17" s="78"/>
      <c r="B17" s="48">
        <v>7</v>
      </c>
      <c r="C17" s="49" t="s">
        <v>34</v>
      </c>
      <c r="D17" s="56" t="s">
        <v>35</v>
      </c>
      <c r="E17" s="50"/>
      <c r="F17" s="51">
        <v>250</v>
      </c>
      <c r="G17" s="51">
        <v>0</v>
      </c>
      <c r="H17" s="51">
        <v>0</v>
      </c>
      <c r="I17" s="51">
        <f t="shared" ref="I17:I22" si="6">SUM(F17:H17)</f>
        <v>250</v>
      </c>
      <c r="J17" s="52">
        <v>133.97</v>
      </c>
      <c r="K17" s="55">
        <f t="shared" ref="K17:K22" si="7">I17*J17</f>
        <v>33492.5</v>
      </c>
      <c r="L17" s="65"/>
      <c r="M17" s="65">
        <f t="shared" si="2"/>
        <v>0</v>
      </c>
      <c r="N17" s="40">
        <f t="shared" si="3"/>
        <v>0</v>
      </c>
      <c r="O17" s="40">
        <f t="shared" si="4"/>
        <v>0</v>
      </c>
      <c r="P17" s="40">
        <f t="shared" si="5"/>
        <v>0</v>
      </c>
      <c r="Q17" s="69">
        <v>0.1</v>
      </c>
    </row>
    <row r="18" spans="1:17" ht="30.75" customHeight="1" thickBot="1" x14ac:dyDescent="0.4">
      <c r="A18" s="78"/>
      <c r="B18" s="54">
        <v>8</v>
      </c>
      <c r="C18" s="49" t="s">
        <v>36</v>
      </c>
      <c r="D18" s="56" t="s">
        <v>37</v>
      </c>
      <c r="E18" s="50"/>
      <c r="F18" s="51">
        <v>250</v>
      </c>
      <c r="G18" s="51">
        <v>0</v>
      </c>
      <c r="H18" s="51">
        <v>0</v>
      </c>
      <c r="I18" s="51">
        <f t="shared" si="6"/>
        <v>250</v>
      </c>
      <c r="J18" s="52">
        <v>140.71</v>
      </c>
      <c r="K18" s="55">
        <f t="shared" si="7"/>
        <v>35177.5</v>
      </c>
      <c r="L18" s="65"/>
      <c r="M18" s="65">
        <f t="shared" si="2"/>
        <v>0</v>
      </c>
      <c r="N18" s="40">
        <f t="shared" si="3"/>
        <v>0</v>
      </c>
      <c r="O18" s="40">
        <f t="shared" si="4"/>
        <v>0</v>
      </c>
      <c r="P18" s="40">
        <f t="shared" si="5"/>
        <v>0</v>
      </c>
      <c r="Q18" s="69">
        <v>0.1</v>
      </c>
    </row>
    <row r="19" spans="1:17" ht="32.25" customHeight="1" thickBot="1" x14ac:dyDescent="0.4">
      <c r="A19" s="78"/>
      <c r="B19" s="48">
        <v>9</v>
      </c>
      <c r="C19" s="49" t="s">
        <v>38</v>
      </c>
      <c r="D19" s="56" t="s">
        <v>39</v>
      </c>
      <c r="E19" s="50"/>
      <c r="F19" s="51">
        <v>250</v>
      </c>
      <c r="G19" s="51">
        <v>0</v>
      </c>
      <c r="H19" s="51">
        <v>0</v>
      </c>
      <c r="I19" s="51">
        <f t="shared" si="6"/>
        <v>250</v>
      </c>
      <c r="J19" s="52">
        <v>146.52000000000001</v>
      </c>
      <c r="K19" s="55">
        <f t="shared" si="7"/>
        <v>36630</v>
      </c>
      <c r="L19" s="65"/>
      <c r="M19" s="65">
        <f t="shared" si="2"/>
        <v>0</v>
      </c>
      <c r="N19" s="40">
        <f t="shared" si="3"/>
        <v>0</v>
      </c>
      <c r="O19" s="40">
        <f t="shared" si="4"/>
        <v>0</v>
      </c>
      <c r="P19" s="40">
        <f t="shared" si="5"/>
        <v>0</v>
      </c>
      <c r="Q19" s="69">
        <v>0.1</v>
      </c>
    </row>
    <row r="20" spans="1:17" ht="30.75" customHeight="1" thickBot="1" x14ac:dyDescent="0.4">
      <c r="A20" s="78"/>
      <c r="B20" s="54">
        <v>10</v>
      </c>
      <c r="C20" s="49" t="s">
        <v>40</v>
      </c>
      <c r="D20" s="56" t="s">
        <v>41</v>
      </c>
      <c r="E20" s="50"/>
      <c r="F20" s="51">
        <v>250</v>
      </c>
      <c r="G20" s="51">
        <v>0</v>
      </c>
      <c r="H20" s="51">
        <v>0</v>
      </c>
      <c r="I20" s="51">
        <f t="shared" si="6"/>
        <v>250</v>
      </c>
      <c r="J20" s="52">
        <v>225.04</v>
      </c>
      <c r="K20" s="55">
        <f t="shared" si="7"/>
        <v>56260</v>
      </c>
      <c r="L20" s="65"/>
      <c r="M20" s="65">
        <f t="shared" si="2"/>
        <v>0</v>
      </c>
      <c r="N20" s="40">
        <f t="shared" si="3"/>
        <v>0</v>
      </c>
      <c r="O20" s="40">
        <f t="shared" si="4"/>
        <v>0</v>
      </c>
      <c r="P20" s="40">
        <f t="shared" si="5"/>
        <v>0</v>
      </c>
      <c r="Q20" s="69">
        <v>0.1</v>
      </c>
    </row>
    <row r="21" spans="1:17" ht="22.15" customHeight="1" thickBot="1" x14ac:dyDescent="0.4">
      <c r="A21" s="78"/>
      <c r="B21" s="48">
        <v>11</v>
      </c>
      <c r="C21" s="49" t="s">
        <v>42</v>
      </c>
      <c r="D21" s="56" t="s">
        <v>43</v>
      </c>
      <c r="E21" s="50"/>
      <c r="F21" s="51">
        <v>250</v>
      </c>
      <c r="G21" s="51">
        <v>0</v>
      </c>
      <c r="H21" s="51">
        <v>0</v>
      </c>
      <c r="I21" s="51">
        <f t="shared" si="6"/>
        <v>250</v>
      </c>
      <c r="J21" s="52">
        <v>159.66999999999999</v>
      </c>
      <c r="K21" s="55">
        <f t="shared" si="7"/>
        <v>39917.5</v>
      </c>
      <c r="L21" s="65"/>
      <c r="M21" s="65">
        <f t="shared" si="2"/>
        <v>0</v>
      </c>
      <c r="N21" s="40">
        <f t="shared" si="3"/>
        <v>0</v>
      </c>
      <c r="O21" s="40">
        <f t="shared" si="4"/>
        <v>0</v>
      </c>
      <c r="P21" s="40">
        <f t="shared" si="5"/>
        <v>0</v>
      </c>
      <c r="Q21" s="69">
        <v>0.1</v>
      </c>
    </row>
    <row r="22" spans="1:17" ht="27.65" customHeight="1" x14ac:dyDescent="0.35">
      <c r="A22" s="84"/>
      <c r="B22" s="48">
        <v>12</v>
      </c>
      <c r="C22" s="49" t="s">
        <v>44</v>
      </c>
      <c r="D22" s="56" t="s">
        <v>45</v>
      </c>
      <c r="E22" s="50"/>
      <c r="F22" s="51">
        <v>250</v>
      </c>
      <c r="G22" s="51">
        <v>0</v>
      </c>
      <c r="H22" s="51">
        <v>0</v>
      </c>
      <c r="I22" s="51">
        <f t="shared" si="6"/>
        <v>250</v>
      </c>
      <c r="J22" s="52">
        <v>154.63999999999999</v>
      </c>
      <c r="K22" s="55">
        <f t="shared" si="7"/>
        <v>38660</v>
      </c>
      <c r="L22" s="66"/>
      <c r="M22" s="66">
        <f t="shared" si="2"/>
        <v>0</v>
      </c>
      <c r="N22" s="40">
        <f t="shared" si="3"/>
        <v>0</v>
      </c>
      <c r="O22" s="40">
        <f t="shared" si="4"/>
        <v>0</v>
      </c>
      <c r="P22" s="40">
        <f t="shared" si="5"/>
        <v>0</v>
      </c>
      <c r="Q22" s="69">
        <v>0.1</v>
      </c>
    </row>
    <row r="23" spans="1:17" ht="58.5" customHeight="1" x14ac:dyDescent="0.35">
      <c r="A23" s="71"/>
      <c r="B23" s="71"/>
      <c r="C23" s="71"/>
      <c r="D23" s="71"/>
      <c r="E23" s="71"/>
      <c r="F23" s="71"/>
      <c r="G23" s="4"/>
      <c r="H23" s="17"/>
      <c r="I23" s="17"/>
      <c r="J23" s="13"/>
      <c r="K23" s="18">
        <f>SUM(K11:K22)</f>
        <v>2988046.0500000003</v>
      </c>
      <c r="L23" s="13" t="s">
        <v>46</v>
      </c>
      <c r="M23" s="18">
        <f>SUM(M11:M22)</f>
        <v>0</v>
      </c>
      <c r="N23" s="67">
        <f>SUM(N11:N22)</f>
        <v>0</v>
      </c>
      <c r="O23" s="67">
        <f>SUM(O11:O22)</f>
        <v>0</v>
      </c>
      <c r="P23" s="67">
        <f>SUM(P11:P22)</f>
        <v>0</v>
      </c>
    </row>
    <row r="24" spans="1:17" ht="22.15" customHeight="1" x14ac:dyDescent="0.35">
      <c r="A24" s="1" t="s">
        <v>47</v>
      </c>
      <c r="B24" s="1"/>
      <c r="C24" s="1"/>
      <c r="D24" s="1"/>
      <c r="E24" s="1"/>
      <c r="F24" s="1"/>
      <c r="G24" s="1"/>
      <c r="H24" s="4"/>
      <c r="J24" s="1"/>
    </row>
    <row r="25" spans="1:17" ht="22.15" customHeight="1" x14ac:dyDescent="0.35">
      <c r="A25" s="77" t="s">
        <v>48</v>
      </c>
      <c r="B25" s="77"/>
      <c r="C25" s="77"/>
      <c r="D25" s="77"/>
      <c r="E25" s="77"/>
      <c r="F25" s="77"/>
      <c r="G25" s="77"/>
      <c r="H25" s="77"/>
      <c r="I25" s="4"/>
      <c r="J25" s="8"/>
    </row>
    <row r="26" spans="1:17" ht="22.15" customHeight="1" x14ac:dyDescent="0.35">
      <c r="A26" s="9" t="s">
        <v>49</v>
      </c>
      <c r="B26" s="9"/>
      <c r="C26" s="9"/>
      <c r="D26" s="9"/>
      <c r="E26" s="9"/>
      <c r="F26" s="9"/>
      <c r="G26" s="9"/>
      <c r="H26" s="8"/>
      <c r="I26" s="1"/>
      <c r="J26" s="9"/>
    </row>
    <row r="27" spans="1:17" ht="22.15" customHeight="1" x14ac:dyDescent="0.35">
      <c r="A27" s="9" t="s">
        <v>50</v>
      </c>
      <c r="B27" s="9"/>
      <c r="C27" s="9"/>
      <c r="D27" s="9"/>
      <c r="E27" s="9"/>
      <c r="F27" s="9"/>
      <c r="G27" s="9"/>
      <c r="H27" s="9"/>
      <c r="I27" s="8"/>
      <c r="J27" s="9"/>
    </row>
    <row r="28" spans="1:17" ht="22.15" customHeight="1" x14ac:dyDescent="0.35">
      <c r="A28" s="77" t="s">
        <v>51</v>
      </c>
      <c r="B28" s="77"/>
      <c r="C28" s="77"/>
      <c r="D28" s="77"/>
      <c r="E28" s="9"/>
      <c r="F28" s="9"/>
      <c r="G28" s="9"/>
      <c r="H28" s="9"/>
      <c r="I28" s="9"/>
      <c r="J28" s="9"/>
    </row>
    <row r="29" spans="1:17" ht="18.75" customHeight="1" x14ac:dyDescent="0.35">
      <c r="A29" s="9" t="s">
        <v>52</v>
      </c>
      <c r="B29" s="9"/>
      <c r="C29" s="9"/>
      <c r="D29" s="9"/>
      <c r="E29" s="9"/>
      <c r="F29" s="9"/>
      <c r="G29" s="9"/>
      <c r="H29" s="9"/>
      <c r="I29" s="9"/>
      <c r="J29" s="9"/>
    </row>
    <row r="30" spans="1:17" ht="18" customHeight="1" x14ac:dyDescent="0.35">
      <c r="A30" s="85" t="s">
        <v>53</v>
      </c>
      <c r="B30" s="85"/>
      <c r="C30" s="85"/>
      <c r="D30" s="85"/>
      <c r="E30" s="1"/>
      <c r="F30" s="1"/>
      <c r="G30" s="1"/>
      <c r="H30" s="9"/>
      <c r="I30" s="9"/>
      <c r="J30" s="1"/>
    </row>
    <row r="31" spans="1:17" ht="22.15" customHeight="1" x14ac:dyDescent="0.35">
      <c r="A31" s="1"/>
      <c r="B31" s="1"/>
      <c r="C31" s="1"/>
      <c r="D31" s="1"/>
      <c r="E31" s="1"/>
      <c r="F31" s="1"/>
      <c r="G31" s="1"/>
      <c r="H31" s="1"/>
      <c r="I31" s="9"/>
      <c r="J31" s="1"/>
    </row>
    <row r="32" spans="1:17" ht="15.5" x14ac:dyDescent="0.35">
      <c r="A32" s="74" t="s">
        <v>54</v>
      </c>
      <c r="B32" s="75"/>
      <c r="C32" s="75"/>
      <c r="D32" s="75"/>
      <c r="E32" s="75"/>
      <c r="F32" s="75"/>
      <c r="G32" s="75"/>
      <c r="H32" s="75"/>
      <c r="I32" s="75"/>
      <c r="J32" s="76"/>
    </row>
    <row r="33" spans="1:10" ht="69.75" customHeight="1" thickBot="1" x14ac:dyDescent="0.4">
      <c r="A33" s="15" t="s">
        <v>10</v>
      </c>
      <c r="B33" s="15" t="s">
        <v>11</v>
      </c>
      <c r="C33" s="15" t="s">
        <v>12</v>
      </c>
      <c r="D33" s="15" t="s">
        <v>13</v>
      </c>
      <c r="E33" s="15" t="s">
        <v>14</v>
      </c>
      <c r="F33" s="15" t="s">
        <v>16</v>
      </c>
      <c r="G33" s="15" t="s">
        <v>55</v>
      </c>
      <c r="H33" s="15" t="s">
        <v>56</v>
      </c>
      <c r="I33" s="16" t="s">
        <v>57</v>
      </c>
      <c r="J33" s="16" t="s">
        <v>58</v>
      </c>
    </row>
    <row r="34" spans="1:10" ht="14.5" x14ac:dyDescent="0.35">
      <c r="A34" s="72">
        <v>1</v>
      </c>
      <c r="B34" s="19">
        <v>1</v>
      </c>
      <c r="C34" s="20" t="s">
        <v>22</v>
      </c>
      <c r="D34" s="37" t="str">
        <f>$D$11</f>
        <v>Projetor Multimídia</v>
      </c>
      <c r="E34" s="22"/>
      <c r="F34" s="23">
        <f>G11</f>
        <v>10</v>
      </c>
      <c r="G34" s="38">
        <f>$L$11</f>
        <v>0</v>
      </c>
      <c r="H34" s="45">
        <v>0</v>
      </c>
      <c r="I34" s="26">
        <f>G34*(H34+1)</f>
        <v>0</v>
      </c>
      <c r="J34" s="27">
        <f>F34*I34</f>
        <v>0</v>
      </c>
    </row>
    <row r="35" spans="1:10" ht="22.15" customHeight="1" thickBot="1" x14ac:dyDescent="0.4">
      <c r="A35" s="73"/>
      <c r="B35" s="28">
        <v>2</v>
      </c>
      <c r="C35" s="29" t="s">
        <v>24</v>
      </c>
      <c r="D35" s="41" t="str">
        <f>$D$12</f>
        <v>Tela de Projeção 1,80 X 1,80 metros</v>
      </c>
      <c r="E35" s="31"/>
      <c r="F35" s="32">
        <f>G12</f>
        <v>10</v>
      </c>
      <c r="G35" s="33">
        <f>$L$12</f>
        <v>0</v>
      </c>
      <c r="H35" s="46">
        <v>0</v>
      </c>
      <c r="I35" s="35">
        <f>G35*(H35+1)</f>
        <v>0</v>
      </c>
      <c r="J35" s="36">
        <f>F35*I35</f>
        <v>0</v>
      </c>
    </row>
    <row r="36" spans="1:10" ht="22.15" customHeight="1" x14ac:dyDescent="0.35">
      <c r="A36" s="72">
        <v>2</v>
      </c>
      <c r="B36" s="19">
        <v>3</v>
      </c>
      <c r="C36" s="20" t="s">
        <v>26</v>
      </c>
      <c r="D36" s="37" t="str">
        <f>$D$13</f>
        <v>Caixa de Som Amplificada (ativa)</v>
      </c>
      <c r="E36" s="22"/>
      <c r="F36" s="23">
        <f>G13</f>
        <v>10</v>
      </c>
      <c r="G36" s="38">
        <f>$L$13</f>
        <v>0</v>
      </c>
      <c r="H36" s="45">
        <v>0</v>
      </c>
      <c r="I36" s="26">
        <f>G36*(H36+1)</f>
        <v>0</v>
      </c>
      <c r="J36" s="27">
        <f>F36*I36</f>
        <v>0</v>
      </c>
    </row>
    <row r="37" spans="1:10" ht="22.15" customHeight="1" thickBot="1" x14ac:dyDescent="0.4">
      <c r="A37" s="73"/>
      <c r="B37" s="28">
        <v>4</v>
      </c>
      <c r="C37" s="29" t="s">
        <v>28</v>
      </c>
      <c r="D37" s="41" t="str">
        <f>$D$14</f>
        <v>Microfone sem Fio (sistema duplo)</v>
      </c>
      <c r="E37" s="31"/>
      <c r="F37" s="32">
        <f>G14</f>
        <v>20</v>
      </c>
      <c r="G37" s="33">
        <f>$L$14</f>
        <v>0</v>
      </c>
      <c r="H37" s="46">
        <v>0</v>
      </c>
      <c r="I37" s="35">
        <f>G37*(H37+1)</f>
        <v>0</v>
      </c>
      <c r="J37" s="36">
        <f>F37*I37</f>
        <v>0</v>
      </c>
    </row>
    <row r="38" spans="1:10" ht="22.15" customHeight="1" thickBot="1" x14ac:dyDescent="0.4">
      <c r="A38" s="71"/>
      <c r="B38" s="71"/>
      <c r="C38" s="71"/>
      <c r="D38" s="71"/>
      <c r="E38" s="71"/>
      <c r="F38" s="71"/>
      <c r="G38" s="4"/>
      <c r="H38" s="4"/>
      <c r="I38" s="4"/>
      <c r="J38" s="47">
        <f>SUM(J34:J37)</f>
        <v>0</v>
      </c>
    </row>
    <row r="39" spans="1:10" ht="22.15" customHeight="1" thickTop="1" x14ac:dyDescent="0.35"/>
    <row r="40" spans="1:10" ht="22.15" customHeight="1" x14ac:dyDescent="0.35">
      <c r="D40" s="2"/>
      <c r="E40" s="2"/>
      <c r="F40" s="2"/>
      <c r="G40" s="2"/>
    </row>
    <row r="41" spans="1:10" ht="22.15" customHeight="1" x14ac:dyDescent="0.35">
      <c r="D41" s="2" t="s">
        <v>59</v>
      </c>
      <c r="E41" s="2"/>
      <c r="F41" s="2"/>
      <c r="G41" s="2"/>
    </row>
    <row r="42" spans="1:10" ht="22.15" customHeight="1" x14ac:dyDescent="0.35">
      <c r="D42" s="2"/>
      <c r="E42" s="70" t="s">
        <v>60</v>
      </c>
      <c r="F42" s="70"/>
      <c r="G42" s="70"/>
    </row>
  </sheetData>
  <mergeCells count="28">
    <mergeCell ref="A28:D28"/>
    <mergeCell ref="A30:D30"/>
    <mergeCell ref="A1:P1"/>
    <mergeCell ref="A2:P2"/>
    <mergeCell ref="A6:B6"/>
    <mergeCell ref="A7:B7"/>
    <mergeCell ref="A3:H3"/>
    <mergeCell ref="A5:B5"/>
    <mergeCell ref="A4:N4"/>
    <mergeCell ref="C5:F5"/>
    <mergeCell ref="C6:F6"/>
    <mergeCell ref="C7:F7"/>
    <mergeCell ref="I5:N5"/>
    <mergeCell ref="I6:N6"/>
    <mergeCell ref="I7:N7"/>
    <mergeCell ref="A23:F23"/>
    <mergeCell ref="A25:H25"/>
    <mergeCell ref="A11:A12"/>
    <mergeCell ref="G5:H5"/>
    <mergeCell ref="G6:H6"/>
    <mergeCell ref="G7:H7"/>
    <mergeCell ref="A13:A14"/>
    <mergeCell ref="A15:A22"/>
    <mergeCell ref="E42:G42"/>
    <mergeCell ref="A38:F38"/>
    <mergeCell ref="A34:A35"/>
    <mergeCell ref="A36:A37"/>
    <mergeCell ref="A32:J32"/>
  </mergeCells>
  <phoneticPr fontId="1" type="noConversion"/>
  <conditionalFormatting sqref="L11:L22">
    <cfRule type="cellIs" dxfId="0" priority="1" operator="greaterThan">
      <formula>$J11</formula>
    </cfRule>
  </conditionalFormatting>
  <printOptions horizontalCentered="1"/>
  <pageMargins left="0.51181102362204722" right="0.39370078740157483" top="0.78740157480314965" bottom="0.59055118110236227" header="0.31496062992125984" footer="0.31496062992125984"/>
  <pageSetup paperSize="9" scale="41" firstPageNumber="94" fitToHeight="0" orientation="landscape" useFirstPageNumber="1" r:id="rId1"/>
  <headerFooter>
    <oddFooter>&amp;C&amp;P</oddFooter>
  </headerFooter>
  <ignoredErrors>
    <ignoredError sqref="C11 C34:C37 C12:C14 C16:C2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d53272-842b-45d3-bf59-100e224a2800" xsi:nil="true"/>
    <lcf76f155ced4ddcb4097134ff3c332f xmlns="2394a398-d666-4b03-95e5-f25ddeadb0ce">
      <Terms xmlns="http://schemas.microsoft.com/office/infopath/2007/PartnerControls"/>
    </lcf76f155ced4ddcb4097134ff3c332f>
    <DataeHora xmlns="2394a398-d666-4b03-95e5-f25ddeadb0ce" xsi:nil="true"/>
  </documentManagement>
</p:properties>
</file>

<file path=customXml/itemProps1.xml><?xml version="1.0" encoding="utf-8"?>
<ds:datastoreItem xmlns:ds="http://schemas.openxmlformats.org/officeDocument/2006/customXml" ds:itemID="{F1F00181-CC3E-4696-96AE-B9BCFF99DE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61C4746-2EE0-46AC-82F9-64FDEA4263F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72C6EF-17B8-4B45-A55C-42E60607A067}">
  <ds:schemaRefs>
    <ds:schemaRef ds:uri="http://schemas.microsoft.com/office/2006/metadata/properties"/>
    <ds:schemaRef ds:uri="http://schemas.microsoft.com/office/infopath/2007/PartnerControls"/>
    <ds:schemaRef ds:uri="867ef6fb-1b51-4230-bf33-1c2bdb2c92f6"/>
    <ds:schemaRef ds:uri="aabe88c5-f818-4752-a3e4-4df2cd5b8b71"/>
    <ds:schemaRef ds:uri="61d53272-842b-45d3-bf59-100e224a2800"/>
    <ds:schemaRef ds:uri="2394a398-d666-4b03-95e5-f25ddeadb0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Manager/>
  <Company>Tribunal de Justiça do Estado de São Paulo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APARECIDA LUCIO</dc:creator>
  <cp:keywords/>
  <dc:description/>
  <cp:lastModifiedBy>ADRIANO AUGUSTO CLETO FILHO</cp:lastModifiedBy>
  <cp:revision/>
  <cp:lastPrinted>2026-04-23T14:29:27Z</cp:lastPrinted>
  <dcterms:created xsi:type="dcterms:W3CDTF">2016-08-24T15:30:02Z</dcterms:created>
  <dcterms:modified xsi:type="dcterms:W3CDTF">2026-04-23T14:44:55Z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  <property fmtid="{D5CDD505-2E9C-101B-9397-08002B2CF9AE}" pid="4" name="Order">
    <vt:r8>4858000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